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it centr\Desktop\فرم داوری جشنواره\"/>
    </mc:Choice>
  </mc:AlternateContent>
  <bookViews>
    <workbookView xWindow="0" yWindow="0" windowWidth="15360" windowHeight="7155"/>
  </bookViews>
  <sheets>
    <sheet name="فناوری و نوآوری اجتماعی" sheetId="1" r:id="rId1"/>
    <sheet name="تغییر ندهید!" sheetId="4" state="hidden" r:id="rId2"/>
  </sheets>
  <externalReferences>
    <externalReference r:id="rId3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9" i="1" l="1"/>
  <c r="G4" i="4"/>
  <c r="F41" i="1" s="1"/>
  <c r="G12" i="4"/>
  <c r="G11" i="4"/>
  <c r="G10" i="4"/>
  <c r="G9" i="4"/>
  <c r="G8" i="4"/>
  <c r="G7" i="4"/>
  <c r="G6" i="4"/>
  <c r="G5" i="4"/>
  <c r="F39" i="1"/>
</calcChain>
</file>

<file path=xl/sharedStrings.xml><?xml version="1.0" encoding="utf-8"?>
<sst xmlns="http://schemas.openxmlformats.org/spreadsheetml/2006/main" count="69" uniqueCount="67">
  <si>
    <t>شاخص</t>
  </si>
  <si>
    <t>آیتم</t>
  </si>
  <si>
    <t>استقبال دانشجویان از برنامه</t>
  </si>
  <si>
    <t>همکاری با دیگر مجموعه ها</t>
  </si>
  <si>
    <t>نقش استادان و خصوصا استاد مشاور</t>
  </si>
  <si>
    <t>جامعیت و توجه به شاخص های داوری</t>
  </si>
  <si>
    <t>استفاده مناسب از تصاویر گویا</t>
  </si>
  <si>
    <t>ردیف</t>
  </si>
  <si>
    <t>شاخص‌های امتیازبندی حوزه رقابتی فناوری و نوآوری اجتماعی</t>
  </si>
  <si>
    <t xml:space="preserve">نمره کمیته علمی </t>
  </si>
  <si>
    <t>حداکثر امتیاز</t>
  </si>
  <si>
    <t>ارزیابی  گزارش فعالیت (15 امتیاز)</t>
  </si>
  <si>
    <t>نوآوری</t>
  </si>
  <si>
    <t>تاثیر اجتماعی</t>
  </si>
  <si>
    <t>قابلیت اجرایی</t>
  </si>
  <si>
    <t>پایداری پروژه</t>
  </si>
  <si>
    <t>مشارکت ذینفعان</t>
  </si>
  <si>
    <t>تحلیل و ارزیابی نتایج</t>
  </si>
  <si>
    <t>ایجاد فضایی برای تبادل دانش</t>
  </si>
  <si>
    <t>تنوع و گوناگونی</t>
  </si>
  <si>
    <t>استفاده از فناوری</t>
  </si>
  <si>
    <t>آموزش و توانمندسازی</t>
  </si>
  <si>
    <t>حل مسائل اجتماعی</t>
  </si>
  <si>
    <t>مدل سازی برای سایرین</t>
  </si>
  <si>
    <t>ایجاد ارتباطات اجتماعی</t>
  </si>
  <si>
    <t>شناسایی و معرفی بازار</t>
  </si>
  <si>
    <t>پیشنهادات برای بهبود</t>
  </si>
  <si>
    <t>تاثیر بر توسعه پایدار</t>
  </si>
  <si>
    <t>فناوری</t>
  </si>
  <si>
    <t>استقرار در پارک های علم و فناوری/ مراکز رشد</t>
  </si>
  <si>
    <t>ارزیابی فناوری و نوآوری (360 امتیاز)</t>
  </si>
  <si>
    <t>جمع کل</t>
  </si>
  <si>
    <t>نام انجمن:</t>
  </si>
  <si>
    <t>گروه علمی:</t>
  </si>
  <si>
    <t>هنر و معماری</t>
  </si>
  <si>
    <t>علوم پایه، علوم زیستی و بهداشتی</t>
  </si>
  <si>
    <t>فنی و مهندسی</t>
  </si>
  <si>
    <t>علوم ورزشی و تربیت بدنی</t>
  </si>
  <si>
    <t>نوع فعاليت</t>
  </si>
  <si>
    <t>فناوری و نوآوری اجتماعی</t>
  </si>
  <si>
    <t>نشریه</t>
  </si>
  <si>
    <t>رویداد­های علمی</t>
  </si>
  <si>
    <t>محتوای دیجیتال</t>
  </si>
  <si>
    <t xml:space="preserve">كارآفريني </t>
  </si>
  <si>
    <t xml:space="preserve">آموزشی </t>
  </si>
  <si>
    <t>پژوهشی</t>
  </si>
  <si>
    <t xml:space="preserve">کتاب </t>
  </si>
  <si>
    <t>اختراع</t>
  </si>
  <si>
    <t>محاسبه درصد اثر بخشی امتیاز کسب شده در فرآیند انتخاب انجمن برتر</t>
  </si>
  <si>
    <t>طراحی مناسب، هوشنمدانه و خلاقانه و گزارش فعالیت</t>
  </si>
  <si>
    <t>ویراستاری مناسب، متن شیوا و روان و رعایت خط و دستور زبان در عین اختصار</t>
  </si>
  <si>
    <t>انتشار خبرنامه ها درسایت، خبرگزاری ها و ...</t>
  </si>
  <si>
    <t xml:space="preserve">نام دانشگاه: </t>
  </si>
  <si>
    <t>ارزیابی میزان مشارکت 
و کیفیت همکاری ها (15 امتیاز)</t>
  </si>
  <si>
    <t>فعالیت های مرتبط با ترویج نوآوری و ورود به عرصه فناوری</t>
  </si>
  <si>
    <t>ساخت و تولید و جذب سرمایه گذار</t>
  </si>
  <si>
    <t xml:space="preserve"> توجه به مسئولیت های اجتماعی با تاکید بر مناطق کم برخوردار و آسیب پذیر</t>
  </si>
  <si>
    <t>فعالیت بین رشته ای که توسط یک یا چند انجمن  انجام شده است</t>
  </si>
  <si>
    <t>فعالیت های مرتبط با حوزه هوش مصنوعی</t>
  </si>
  <si>
    <t>فعالیت های مرتبط با ناترازی انرژِی</t>
  </si>
  <si>
    <t>فعالیت های مرتبط با اقتصاد دریا پایه</t>
  </si>
  <si>
    <t xml:space="preserve">بخش ویژه( 40 امتیاز) </t>
  </si>
  <si>
    <t>فعالیت های برآمده از همکاری مجمع انجمن های دانشگاه</t>
  </si>
  <si>
    <t xml:space="preserve">علوم انسانی </t>
  </si>
  <si>
    <t>درصد اثر بخشی امتیاز</t>
  </si>
  <si>
    <t>کشاورزی</t>
  </si>
  <si>
    <t>دامپزشکی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</si>
</sst>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2"/>
      <color theme="1"/>
      <name val="Arial"/>
      <family val="2"/>
      <scheme val="minor"/>
    </font>
    <font>
      <sz val="12"/>
      <color theme="1"/>
      <name val="B Mitra"/>
      <charset val="178"/>
    </font>
    <font>
      <b/>
      <sz val="12"/>
      <color theme="1"/>
      <name val="B Mitra"/>
      <charset val="178"/>
    </font>
    <font>
      <b/>
      <sz val="14"/>
      <color theme="1"/>
      <name val="B Mitra"/>
      <charset val="178"/>
    </font>
    <font>
      <b/>
      <sz val="11"/>
      <color rgb="FF000000"/>
      <name val="B Nazanin"/>
      <charset val="178"/>
    </font>
    <font>
      <sz val="11"/>
      <color rgb="FF000000"/>
      <name val="B Nazanin"/>
      <charset val="178"/>
    </font>
    <font>
      <b/>
      <sz val="12"/>
      <color theme="1"/>
      <name val="B Nazanin"/>
      <charset val="178"/>
    </font>
    <font>
      <sz val="11"/>
      <color theme="1"/>
      <name val="B Mitra"/>
      <charset val="178"/>
    </font>
    <font>
      <b/>
      <sz val="18"/>
      <color theme="1"/>
      <name val="B Mitra"/>
      <charset val="178"/>
    </font>
    <font>
      <b/>
      <sz val="16"/>
      <color theme="1"/>
      <name val="B Mitra"/>
      <charset val="178"/>
    </font>
  </fonts>
  <fills count="10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</fills>
  <borders count="4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2" fillId="0" borderId="5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9" xfId="0" applyFont="1" applyBorder="1" applyAlignment="1">
      <alignment horizontal="center"/>
    </xf>
    <xf numFmtId="0" fontId="2" fillId="0" borderId="5" xfId="0" applyFont="1" applyBorder="1" applyAlignment="1">
      <alignment horizontal="center" vertical="center"/>
    </xf>
    <xf numFmtId="0" fontId="1" fillId="0" borderId="0" xfId="0" applyFont="1"/>
    <xf numFmtId="0" fontId="4" fillId="2" borderId="5" xfId="0" applyFont="1" applyFill="1" applyBorder="1" applyAlignment="1">
      <alignment horizontal="center" vertical="center" wrapText="1" readingOrder="2"/>
    </xf>
    <xf numFmtId="0" fontId="5" fillId="3" borderId="17" xfId="0" applyFont="1" applyFill="1" applyBorder="1" applyAlignment="1">
      <alignment horizontal="center" vertical="center" wrapText="1" readingOrder="2"/>
    </xf>
    <xf numFmtId="0" fontId="5" fillId="3" borderId="9" xfId="0" applyFont="1" applyFill="1" applyBorder="1" applyAlignment="1">
      <alignment horizontal="center" vertical="center" wrapText="1" readingOrder="2"/>
    </xf>
    <xf numFmtId="0" fontId="6" fillId="4" borderId="5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8" fillId="0" borderId="20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3" fillId="5" borderId="2" xfId="0" applyFont="1" applyFill="1" applyBorder="1"/>
    <xf numFmtId="0" fontId="3" fillId="5" borderId="3" xfId="0" applyFont="1" applyFill="1" applyBorder="1"/>
    <xf numFmtId="0" fontId="3" fillId="6" borderId="2" xfId="0" applyFont="1" applyFill="1" applyBorder="1"/>
    <xf numFmtId="0" fontId="3" fillId="6" borderId="4" xfId="0" applyFont="1" applyFill="1" applyBorder="1"/>
    <xf numFmtId="0" fontId="3" fillId="7" borderId="2" xfId="0" applyFont="1" applyFill="1" applyBorder="1"/>
    <xf numFmtId="0" fontId="3" fillId="7" borderId="4" xfId="0" applyFont="1" applyFill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36" xfId="0" applyFont="1" applyBorder="1" applyAlignment="1">
      <alignment horizontal="center"/>
    </xf>
    <xf numFmtId="0" fontId="2" fillId="0" borderId="3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3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9" fontId="5" fillId="3" borderId="9" xfId="0" applyNumberFormat="1" applyFont="1" applyFill="1" applyBorder="1" applyAlignment="1">
      <alignment horizontal="center" vertical="center" wrapText="1" readingOrder="2"/>
    </xf>
    <xf numFmtId="0" fontId="6" fillId="9" borderId="5" xfId="0" applyFont="1" applyFill="1" applyBorder="1" applyAlignment="1">
      <alignment horizontal="center"/>
    </xf>
    <xf numFmtId="0" fontId="9" fillId="8" borderId="35" xfId="0" applyFont="1" applyFill="1" applyBorder="1" applyAlignment="1">
      <alignment horizontal="center" vertical="center"/>
    </xf>
    <xf numFmtId="0" fontId="9" fillId="8" borderId="37" xfId="0" applyFont="1" applyFill="1" applyBorder="1" applyAlignment="1">
      <alignment horizontal="center" vertical="center"/>
    </xf>
    <xf numFmtId="0" fontId="9" fillId="8" borderId="39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right"/>
    </xf>
    <xf numFmtId="0" fontId="1" fillId="0" borderId="28" xfId="0" applyFont="1" applyBorder="1" applyAlignment="1">
      <alignment horizontal="right"/>
    </xf>
    <xf numFmtId="0" fontId="1" fillId="8" borderId="19" xfId="0" applyFont="1" applyFill="1" applyBorder="1" applyAlignment="1">
      <alignment horizontal="right"/>
    </xf>
    <xf numFmtId="0" fontId="1" fillId="8" borderId="30" xfId="0" applyFont="1" applyFill="1" applyBorder="1" applyAlignment="1">
      <alignment horizontal="right"/>
    </xf>
    <xf numFmtId="0" fontId="1" fillId="8" borderId="22" xfId="0" applyFont="1" applyFill="1" applyBorder="1" applyAlignment="1">
      <alignment horizontal="right"/>
    </xf>
    <xf numFmtId="0" fontId="1" fillId="8" borderId="23" xfId="0" applyFont="1" applyFill="1" applyBorder="1" applyAlignment="1">
      <alignment horizontal="right"/>
    </xf>
    <xf numFmtId="0" fontId="1" fillId="8" borderId="33" xfId="0" applyFont="1" applyFill="1" applyBorder="1" applyAlignment="1">
      <alignment horizontal="right" vertical="center" wrapText="1"/>
    </xf>
    <xf numFmtId="0" fontId="1" fillId="8" borderId="34" xfId="0" applyFont="1" applyFill="1" applyBorder="1" applyAlignment="1">
      <alignment horizontal="right" vertical="center" wrapText="1"/>
    </xf>
    <xf numFmtId="0" fontId="1" fillId="8" borderId="33" xfId="0" applyFont="1" applyFill="1" applyBorder="1" applyAlignment="1">
      <alignment horizontal="right"/>
    </xf>
    <xf numFmtId="0" fontId="1" fillId="8" borderId="34" xfId="0" applyFont="1" applyFill="1" applyBorder="1" applyAlignment="1">
      <alignment horizontal="right"/>
    </xf>
    <xf numFmtId="0" fontId="1" fillId="8" borderId="12" xfId="0" applyFont="1" applyFill="1" applyBorder="1" applyAlignment="1">
      <alignment horizontal="right"/>
    </xf>
    <xf numFmtId="0" fontId="1" fillId="8" borderId="28" xfId="0" applyFont="1" applyFill="1" applyBorder="1" applyAlignment="1">
      <alignment horizontal="right"/>
    </xf>
    <xf numFmtId="0" fontId="1" fillId="0" borderId="19" xfId="0" applyFont="1" applyBorder="1" applyAlignment="1">
      <alignment horizontal="right"/>
    </xf>
    <xf numFmtId="0" fontId="1" fillId="0" borderId="30" xfId="0" applyFont="1" applyBorder="1" applyAlignment="1">
      <alignment horizontal="right"/>
    </xf>
    <xf numFmtId="0" fontId="9" fillId="0" borderId="31" xfId="0" applyFont="1" applyBorder="1" applyAlignment="1">
      <alignment horizontal="center" vertical="center" wrapText="1"/>
    </xf>
    <xf numFmtId="0" fontId="9" fillId="0" borderId="32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31" xfId="0" applyFont="1" applyBorder="1" applyAlignment="1">
      <alignment horizontal="center" vertical="center"/>
    </xf>
    <xf numFmtId="0" fontId="9" fillId="0" borderId="32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0" fontId="8" fillId="4" borderId="22" xfId="0" applyFont="1" applyFill="1" applyBorder="1" applyAlignment="1">
      <alignment horizontal="center" vertical="center"/>
    </xf>
    <xf numFmtId="0" fontId="8" fillId="4" borderId="23" xfId="0" applyFont="1" applyFill="1" applyBorder="1" applyAlignment="1">
      <alignment horizontal="center" vertical="center"/>
    </xf>
    <xf numFmtId="0" fontId="8" fillId="4" borderId="24" xfId="0" applyFont="1" applyFill="1" applyBorder="1" applyAlignment="1">
      <alignment horizontal="center" vertical="center"/>
    </xf>
    <xf numFmtId="0" fontId="8" fillId="4" borderId="25" xfId="0" applyFont="1" applyFill="1" applyBorder="1" applyAlignment="1">
      <alignment horizontal="center" vertical="center"/>
    </xf>
    <xf numFmtId="0" fontId="8" fillId="4" borderId="9" xfId="0" applyFont="1" applyFill="1" applyBorder="1" applyAlignment="1">
      <alignment horizontal="center" vertical="center"/>
    </xf>
    <xf numFmtId="0" fontId="8" fillId="4" borderId="26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  <xf numFmtId="0" fontId="3" fillId="3" borderId="21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" fillId="0" borderId="10" xfId="0" applyFont="1" applyBorder="1" applyAlignment="1">
      <alignment horizontal="right"/>
    </xf>
    <xf numFmtId="0" fontId="1" fillId="0" borderId="27" xfId="0" applyFont="1" applyBorder="1" applyAlignment="1">
      <alignment horizontal="right"/>
    </xf>
    <xf numFmtId="0" fontId="2" fillId="0" borderId="3" xfId="0" applyFont="1" applyBorder="1" applyAlignment="1">
      <alignment horizontal="center"/>
    </xf>
    <xf numFmtId="0" fontId="8" fillId="3" borderId="22" xfId="0" applyFont="1" applyFill="1" applyBorder="1" applyAlignment="1">
      <alignment horizontal="center" vertical="center" wrapText="1"/>
    </xf>
    <xf numFmtId="0" fontId="8" fillId="3" borderId="20" xfId="0" applyFont="1" applyFill="1" applyBorder="1" applyAlignment="1">
      <alignment horizontal="center" vertical="center"/>
    </xf>
    <xf numFmtId="0" fontId="8" fillId="3" borderId="23" xfId="0" applyFont="1" applyFill="1" applyBorder="1" applyAlignment="1">
      <alignment horizontal="center" vertical="center"/>
    </xf>
    <xf numFmtId="0" fontId="8" fillId="3" borderId="24" xfId="0" applyFont="1" applyFill="1" applyBorder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25" xfId="0" applyFont="1" applyFill="1" applyBorder="1" applyAlignment="1">
      <alignment horizontal="center" vertical="center"/>
    </xf>
    <xf numFmtId="0" fontId="8" fillId="3" borderId="9" xfId="0" applyFont="1" applyFill="1" applyBorder="1" applyAlignment="1">
      <alignment horizontal="center" vertical="center"/>
    </xf>
    <xf numFmtId="0" fontId="8" fillId="3" borderId="21" xfId="0" applyFont="1" applyFill="1" applyBorder="1" applyAlignment="1">
      <alignment horizontal="center" vertical="center"/>
    </xf>
    <xf numFmtId="0" fontId="8" fillId="3" borderId="26" xfId="0" applyFont="1" applyFill="1" applyBorder="1" applyAlignment="1">
      <alignment horizontal="center" vertical="center"/>
    </xf>
    <xf numFmtId="0" fontId="1" fillId="8" borderId="12" xfId="0" applyFont="1" applyFill="1" applyBorder="1" applyAlignment="1">
      <alignment horizontal="right" vertical="center"/>
    </xf>
    <xf numFmtId="0" fontId="1" fillId="8" borderId="28" xfId="0" applyFont="1" applyFill="1" applyBorder="1" applyAlignment="1">
      <alignment horizontal="right" vertical="center"/>
    </xf>
    <xf numFmtId="0" fontId="1" fillId="0" borderId="1" xfId="0" applyFont="1" applyBorder="1" applyAlignment="1">
      <alignment horizontal="right"/>
    </xf>
    <xf numFmtId="0" fontId="1" fillId="0" borderId="29" xfId="0" applyFont="1" applyBorder="1" applyAlignment="1">
      <alignment horizontal="right"/>
    </xf>
    <xf numFmtId="0" fontId="7" fillId="0" borderId="9" xfId="0" applyFont="1" applyBorder="1" applyAlignment="1">
      <alignment horizontal="right"/>
    </xf>
    <xf numFmtId="0" fontId="7" fillId="0" borderId="26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eed/OneDrive/Desktop/&#1601;&#1585;&#1605;%20&#1583;&#1575;&#1608;&#1585;&#1740;%20&#1581;&#1585;&#1705;&#1578;%2018/&#1606;&#1588;&#1585;&#1740;&#1607;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نشریه"/>
      <sheetName val="!تغییر ندهید"/>
    </sheetNames>
    <sheetDataSet>
      <sheetData sheetId="0">
        <row r="30">
          <cell r="F30">
            <v>125</v>
          </cell>
          <cell r="G30">
            <v>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43"/>
  <sheetViews>
    <sheetView rightToLeft="1" tabSelected="1" zoomScale="80" zoomScaleNormal="80" workbookViewId="0">
      <selection activeCell="F1" sqref="F1"/>
    </sheetView>
  </sheetViews>
  <sheetFormatPr defaultColWidth="9" defaultRowHeight="18" x14ac:dyDescent="0.4"/>
  <cols>
    <col min="1" max="2" width="9" style="8"/>
    <col min="3" max="3" width="39.21875" style="13" customWidth="1"/>
    <col min="4" max="4" width="10.21875" style="8" customWidth="1"/>
    <col min="5" max="5" width="37.88671875" style="8" customWidth="1"/>
    <col min="6" max="6" width="9.88671875" style="13" bestFit="1" customWidth="1"/>
    <col min="7" max="7" width="12.77734375" style="13" bestFit="1" customWidth="1"/>
    <col min="8" max="16384" width="9" style="8"/>
  </cols>
  <sheetData>
    <row r="1" spans="2:7" ht="18.75" thickBot="1" x14ac:dyDescent="0.45"/>
    <row r="2" spans="2:7" ht="23.25" thickBot="1" x14ac:dyDescent="0.6">
      <c r="B2" s="16" t="s">
        <v>32</v>
      </c>
      <c r="C2" s="17"/>
      <c r="D2" s="18" t="s">
        <v>52</v>
      </c>
      <c r="E2" s="19"/>
      <c r="F2" s="20" t="s">
        <v>33</v>
      </c>
      <c r="G2" s="21"/>
    </row>
    <row r="3" spans="2:7" ht="23.25" thickBot="1" x14ac:dyDescent="0.6">
      <c r="B3" s="73" t="s">
        <v>8</v>
      </c>
      <c r="C3" s="74"/>
      <c r="D3" s="75"/>
      <c r="E3" s="75"/>
      <c r="F3" s="74"/>
      <c r="G3" s="76"/>
    </row>
    <row r="4" spans="2:7" ht="19.5" thickBot="1" x14ac:dyDescent="0.5">
      <c r="B4" s="2" t="s">
        <v>7</v>
      </c>
      <c r="C4" s="1" t="s">
        <v>0</v>
      </c>
      <c r="D4" s="77" t="s">
        <v>1</v>
      </c>
      <c r="E4" s="78"/>
      <c r="F4" s="1" t="s">
        <v>10</v>
      </c>
      <c r="G4" s="1" t="s">
        <v>9</v>
      </c>
    </row>
    <row r="5" spans="2:7" ht="18.75" x14ac:dyDescent="0.45">
      <c r="B5" s="3">
        <v>1</v>
      </c>
      <c r="C5" s="64" t="s">
        <v>30</v>
      </c>
      <c r="D5" s="79" t="s">
        <v>28</v>
      </c>
      <c r="E5" s="80"/>
      <c r="F5" s="22">
        <v>20</v>
      </c>
      <c r="G5" s="30"/>
    </row>
    <row r="6" spans="2:7" ht="18.75" x14ac:dyDescent="0.45">
      <c r="B6" s="4">
        <v>2</v>
      </c>
      <c r="C6" s="65"/>
      <c r="D6" s="47" t="s">
        <v>12</v>
      </c>
      <c r="E6" s="48"/>
      <c r="F6" s="23">
        <v>20</v>
      </c>
      <c r="G6" s="31"/>
    </row>
    <row r="7" spans="2:7" ht="18.75" x14ac:dyDescent="0.45">
      <c r="B7" s="5">
        <v>3</v>
      </c>
      <c r="C7" s="65"/>
      <c r="D7" s="47" t="s">
        <v>13</v>
      </c>
      <c r="E7" s="48"/>
      <c r="F7" s="24">
        <v>20</v>
      </c>
      <c r="G7" s="31"/>
    </row>
    <row r="8" spans="2:7" ht="18.75" x14ac:dyDescent="0.45">
      <c r="B8" s="4">
        <v>4</v>
      </c>
      <c r="C8" s="65"/>
      <c r="D8" s="47" t="s">
        <v>14</v>
      </c>
      <c r="E8" s="48"/>
      <c r="F8" s="24">
        <v>20</v>
      </c>
      <c r="G8" s="31"/>
    </row>
    <row r="9" spans="2:7" ht="18.75" x14ac:dyDescent="0.45">
      <c r="B9" s="5">
        <v>5</v>
      </c>
      <c r="C9" s="65"/>
      <c r="D9" s="47" t="s">
        <v>15</v>
      </c>
      <c r="E9" s="48"/>
      <c r="F9" s="24">
        <v>20</v>
      </c>
      <c r="G9" s="31"/>
    </row>
    <row r="10" spans="2:7" ht="18.75" x14ac:dyDescent="0.45">
      <c r="B10" s="4">
        <v>6</v>
      </c>
      <c r="C10" s="65"/>
      <c r="D10" s="47" t="s">
        <v>16</v>
      </c>
      <c r="E10" s="48"/>
      <c r="F10" s="24">
        <v>20</v>
      </c>
      <c r="G10" s="31"/>
    </row>
    <row r="11" spans="2:7" ht="18.75" x14ac:dyDescent="0.45">
      <c r="B11" s="5">
        <v>7</v>
      </c>
      <c r="C11" s="65"/>
      <c r="D11" s="47" t="s">
        <v>17</v>
      </c>
      <c r="E11" s="48"/>
      <c r="F11" s="24">
        <v>20</v>
      </c>
      <c r="G11" s="31"/>
    </row>
    <row r="12" spans="2:7" ht="18.75" x14ac:dyDescent="0.45">
      <c r="B12" s="4">
        <v>8</v>
      </c>
      <c r="C12" s="65"/>
      <c r="D12" s="47" t="s">
        <v>18</v>
      </c>
      <c r="E12" s="48"/>
      <c r="F12" s="24">
        <v>20</v>
      </c>
      <c r="G12" s="31"/>
    </row>
    <row r="13" spans="2:7" ht="18.75" x14ac:dyDescent="0.45">
      <c r="B13" s="5">
        <v>9</v>
      </c>
      <c r="C13" s="65"/>
      <c r="D13" s="47" t="s">
        <v>19</v>
      </c>
      <c r="E13" s="48"/>
      <c r="F13" s="24">
        <v>20</v>
      </c>
      <c r="G13" s="31"/>
    </row>
    <row r="14" spans="2:7" ht="18.75" x14ac:dyDescent="0.45">
      <c r="B14" s="4">
        <v>10</v>
      </c>
      <c r="C14" s="65"/>
      <c r="D14" s="47" t="s">
        <v>20</v>
      </c>
      <c r="E14" s="48"/>
      <c r="F14" s="24">
        <v>20</v>
      </c>
      <c r="G14" s="31"/>
    </row>
    <row r="15" spans="2:7" ht="18.75" x14ac:dyDescent="0.45">
      <c r="B15" s="5">
        <v>11</v>
      </c>
      <c r="C15" s="65"/>
      <c r="D15" s="47" t="s">
        <v>21</v>
      </c>
      <c r="E15" s="48"/>
      <c r="F15" s="24">
        <v>20</v>
      </c>
      <c r="G15" s="31"/>
    </row>
    <row r="16" spans="2:7" ht="18.75" x14ac:dyDescent="0.45">
      <c r="B16" s="4">
        <v>12</v>
      </c>
      <c r="C16" s="65"/>
      <c r="D16" s="47" t="s">
        <v>22</v>
      </c>
      <c r="E16" s="48"/>
      <c r="F16" s="24">
        <v>20</v>
      </c>
      <c r="G16" s="31"/>
    </row>
    <row r="17" spans="2:7" ht="18.75" x14ac:dyDescent="0.45">
      <c r="B17" s="5">
        <v>13</v>
      </c>
      <c r="C17" s="65"/>
      <c r="D17" s="47" t="s">
        <v>23</v>
      </c>
      <c r="E17" s="48"/>
      <c r="F17" s="24">
        <v>20</v>
      </c>
      <c r="G17" s="31"/>
    </row>
    <row r="18" spans="2:7" ht="18.75" x14ac:dyDescent="0.45">
      <c r="B18" s="4">
        <v>14</v>
      </c>
      <c r="C18" s="65"/>
      <c r="D18" s="47" t="s">
        <v>24</v>
      </c>
      <c r="E18" s="48"/>
      <c r="F18" s="24">
        <v>20</v>
      </c>
      <c r="G18" s="31"/>
    </row>
    <row r="19" spans="2:7" ht="18.75" x14ac:dyDescent="0.45">
      <c r="B19" s="5">
        <v>15</v>
      </c>
      <c r="C19" s="65"/>
      <c r="D19" s="47" t="s">
        <v>25</v>
      </c>
      <c r="E19" s="48"/>
      <c r="F19" s="24">
        <v>20</v>
      </c>
      <c r="G19" s="31"/>
    </row>
    <row r="20" spans="2:7" ht="18.75" x14ac:dyDescent="0.45">
      <c r="B20" s="4">
        <v>16</v>
      </c>
      <c r="C20" s="65"/>
      <c r="D20" s="47" t="s">
        <v>26</v>
      </c>
      <c r="E20" s="48"/>
      <c r="F20" s="24">
        <v>20</v>
      </c>
      <c r="G20" s="31"/>
    </row>
    <row r="21" spans="2:7" ht="18.75" x14ac:dyDescent="0.45">
      <c r="B21" s="4">
        <v>17</v>
      </c>
      <c r="C21" s="65"/>
      <c r="D21" s="93" t="s">
        <v>27</v>
      </c>
      <c r="E21" s="94"/>
      <c r="F21" s="25">
        <v>20</v>
      </c>
      <c r="G21" s="31"/>
    </row>
    <row r="22" spans="2:7" ht="19.5" thickBot="1" x14ac:dyDescent="0.5">
      <c r="B22" s="5">
        <v>18</v>
      </c>
      <c r="C22" s="66"/>
      <c r="D22" s="95" t="s">
        <v>29</v>
      </c>
      <c r="E22" s="96"/>
      <c r="F22" s="25">
        <v>20</v>
      </c>
      <c r="G22" s="32"/>
    </row>
    <row r="23" spans="2:7" ht="18" customHeight="1" x14ac:dyDescent="0.45">
      <c r="B23" s="3">
        <v>19</v>
      </c>
      <c r="C23" s="61" t="s">
        <v>53</v>
      </c>
      <c r="D23" s="79" t="s">
        <v>2</v>
      </c>
      <c r="E23" s="80"/>
      <c r="F23" s="22">
        <v>5</v>
      </c>
      <c r="G23" s="30"/>
    </row>
    <row r="24" spans="2:7" ht="18" customHeight="1" x14ac:dyDescent="0.45">
      <c r="B24" s="5">
        <v>20</v>
      </c>
      <c r="C24" s="62"/>
      <c r="D24" s="47" t="s">
        <v>3</v>
      </c>
      <c r="E24" s="48"/>
      <c r="F24" s="24">
        <v>5</v>
      </c>
      <c r="G24" s="31"/>
    </row>
    <row r="25" spans="2:7" ht="18" customHeight="1" thickBot="1" x14ac:dyDescent="0.5">
      <c r="B25" s="6">
        <v>21</v>
      </c>
      <c r="C25" s="63"/>
      <c r="D25" s="59" t="s">
        <v>4</v>
      </c>
      <c r="E25" s="60"/>
      <c r="F25" s="26">
        <v>5</v>
      </c>
      <c r="G25" s="32"/>
    </row>
    <row r="26" spans="2:7" ht="18.75" x14ac:dyDescent="0.45">
      <c r="B26" s="3">
        <v>22</v>
      </c>
      <c r="C26" s="64" t="s">
        <v>11</v>
      </c>
      <c r="D26" s="79" t="s">
        <v>49</v>
      </c>
      <c r="E26" s="80"/>
      <c r="F26" s="27">
        <v>3</v>
      </c>
      <c r="G26" s="30"/>
    </row>
    <row r="27" spans="2:7" ht="18.75" x14ac:dyDescent="0.45">
      <c r="B27" s="5">
        <v>23</v>
      </c>
      <c r="C27" s="65"/>
      <c r="D27" s="47" t="s">
        <v>5</v>
      </c>
      <c r="E27" s="48"/>
      <c r="F27" s="28">
        <v>3</v>
      </c>
      <c r="G27" s="31"/>
    </row>
    <row r="28" spans="2:7" ht="18.75" x14ac:dyDescent="0.45">
      <c r="B28" s="5">
        <v>24</v>
      </c>
      <c r="C28" s="65"/>
      <c r="D28" s="47" t="s">
        <v>50</v>
      </c>
      <c r="E28" s="48"/>
      <c r="F28" s="28">
        <v>3</v>
      </c>
      <c r="G28" s="31"/>
    </row>
    <row r="29" spans="2:7" ht="18.75" x14ac:dyDescent="0.45">
      <c r="B29" s="5">
        <v>25</v>
      </c>
      <c r="C29" s="65"/>
      <c r="D29" s="47" t="s">
        <v>6</v>
      </c>
      <c r="E29" s="48"/>
      <c r="F29" s="28">
        <v>3</v>
      </c>
      <c r="G29" s="31"/>
    </row>
    <row r="30" spans="2:7" ht="19.5" thickBot="1" x14ac:dyDescent="0.5">
      <c r="B30" s="6">
        <v>26</v>
      </c>
      <c r="C30" s="66"/>
      <c r="D30" s="59" t="s">
        <v>51</v>
      </c>
      <c r="E30" s="60"/>
      <c r="F30" s="29">
        <v>3</v>
      </c>
      <c r="G30" s="32"/>
    </row>
    <row r="31" spans="2:7" ht="25.5" customHeight="1" x14ac:dyDescent="0.45">
      <c r="B31" s="33">
        <v>18</v>
      </c>
      <c r="C31" s="44" t="s">
        <v>61</v>
      </c>
      <c r="D31" s="51" t="s">
        <v>54</v>
      </c>
      <c r="E31" s="52"/>
      <c r="F31" s="34">
        <v>5</v>
      </c>
      <c r="G31" s="30"/>
    </row>
    <row r="32" spans="2:7" ht="25.5" customHeight="1" x14ac:dyDescent="0.45">
      <c r="B32" s="35">
        <v>19</v>
      </c>
      <c r="C32" s="45"/>
      <c r="D32" s="53" t="s">
        <v>55</v>
      </c>
      <c r="E32" s="54"/>
      <c r="F32" s="36">
        <v>5</v>
      </c>
      <c r="G32" s="31"/>
    </row>
    <row r="33" spans="2:7" ht="25.5" customHeight="1" x14ac:dyDescent="0.45">
      <c r="B33" s="37">
        <v>20</v>
      </c>
      <c r="C33" s="45"/>
      <c r="D33" s="55" t="s">
        <v>58</v>
      </c>
      <c r="E33" s="56"/>
      <c r="F33" s="36">
        <v>5</v>
      </c>
      <c r="G33" s="31"/>
    </row>
    <row r="34" spans="2:7" ht="25.5" customHeight="1" x14ac:dyDescent="0.45">
      <c r="B34" s="33">
        <v>21</v>
      </c>
      <c r="C34" s="45"/>
      <c r="D34" s="57" t="s">
        <v>62</v>
      </c>
      <c r="E34" s="58"/>
      <c r="F34" s="36">
        <v>5</v>
      </c>
      <c r="G34" s="31"/>
    </row>
    <row r="35" spans="2:7" ht="25.5" customHeight="1" x14ac:dyDescent="0.45">
      <c r="B35" s="35">
        <v>22</v>
      </c>
      <c r="C35" s="45"/>
      <c r="D35" s="91" t="s">
        <v>57</v>
      </c>
      <c r="E35" s="92"/>
      <c r="F35" s="36">
        <v>5</v>
      </c>
      <c r="G35" s="31"/>
    </row>
    <row r="36" spans="2:7" ht="18.600000000000001" customHeight="1" x14ac:dyDescent="0.45">
      <c r="B36" s="37">
        <v>23</v>
      </c>
      <c r="C36" s="45"/>
      <c r="D36" s="55" t="s">
        <v>59</v>
      </c>
      <c r="E36" s="56"/>
      <c r="F36" s="38">
        <v>5</v>
      </c>
      <c r="G36" s="31"/>
    </row>
    <row r="37" spans="2:7" ht="18.600000000000001" customHeight="1" x14ac:dyDescent="0.45">
      <c r="B37" s="33">
        <v>24</v>
      </c>
      <c r="C37" s="45"/>
      <c r="D37" s="55" t="s">
        <v>56</v>
      </c>
      <c r="E37" s="56"/>
      <c r="F37" s="39">
        <v>5</v>
      </c>
      <c r="G37" s="31"/>
    </row>
    <row r="38" spans="2:7" ht="19.149999999999999" customHeight="1" thickBot="1" x14ac:dyDescent="0.5">
      <c r="B38" s="40">
        <v>25</v>
      </c>
      <c r="C38" s="46"/>
      <c r="D38" s="49" t="s">
        <v>60</v>
      </c>
      <c r="E38" s="50"/>
      <c r="F38" s="41">
        <v>5</v>
      </c>
      <c r="G38" s="32"/>
    </row>
    <row r="39" spans="2:7" ht="19.5" thickBot="1" x14ac:dyDescent="0.5">
      <c r="B39" s="77" t="s">
        <v>31</v>
      </c>
      <c r="C39" s="81"/>
      <c r="D39" s="81"/>
      <c r="E39" s="78"/>
      <c r="F39" s="1">
        <f>SUM(F5:F38)</f>
        <v>430</v>
      </c>
      <c r="G39" s="7">
        <f>SUM(G5:G38)</f>
        <v>0</v>
      </c>
    </row>
    <row r="40" spans="2:7" ht="18" customHeight="1" thickBot="1" x14ac:dyDescent="0.45">
      <c r="C40" s="14"/>
      <c r="D40" s="14"/>
      <c r="E40" s="15"/>
    </row>
    <row r="41" spans="2:7" ht="18" customHeight="1" x14ac:dyDescent="0.4">
      <c r="B41" s="82" t="s">
        <v>48</v>
      </c>
      <c r="C41" s="83"/>
      <c r="D41" s="83"/>
      <c r="E41" s="84"/>
      <c r="F41" s="67">
        <f>'تغییر ندهید!'!G4</f>
        <v>0</v>
      </c>
      <c r="G41" s="68"/>
    </row>
    <row r="42" spans="2:7" ht="18" customHeight="1" x14ac:dyDescent="0.4">
      <c r="B42" s="85"/>
      <c r="C42" s="86"/>
      <c r="D42" s="86"/>
      <c r="E42" s="87"/>
      <c r="F42" s="69"/>
      <c r="G42" s="70"/>
    </row>
    <row r="43" spans="2:7" ht="18.75" thickBot="1" x14ac:dyDescent="0.45">
      <c r="B43" s="88"/>
      <c r="C43" s="89"/>
      <c r="D43" s="89"/>
      <c r="E43" s="90"/>
      <c r="F43" s="71"/>
      <c r="G43" s="72"/>
    </row>
  </sheetData>
  <mergeCells count="43">
    <mergeCell ref="D17:E17"/>
    <mergeCell ref="D18:E18"/>
    <mergeCell ref="D35:E35"/>
    <mergeCell ref="D25:E25"/>
    <mergeCell ref="D26:E26"/>
    <mergeCell ref="D27:E27"/>
    <mergeCell ref="D28:E28"/>
    <mergeCell ref="D20:E20"/>
    <mergeCell ref="D21:E21"/>
    <mergeCell ref="D22:E22"/>
    <mergeCell ref="D23:E23"/>
    <mergeCell ref="F41:G43"/>
    <mergeCell ref="B3:G3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B39:E39"/>
    <mergeCell ref="B41:E43"/>
    <mergeCell ref="C5:C22"/>
    <mergeCell ref="C31:C38"/>
    <mergeCell ref="D15:E15"/>
    <mergeCell ref="D16:E16"/>
    <mergeCell ref="D38:E38"/>
    <mergeCell ref="D31:E31"/>
    <mergeCell ref="D32:E32"/>
    <mergeCell ref="D33:E33"/>
    <mergeCell ref="D34:E34"/>
    <mergeCell ref="D36:E36"/>
    <mergeCell ref="D37:E37"/>
    <mergeCell ref="D19:E19"/>
    <mergeCell ref="D29:E29"/>
    <mergeCell ref="D30:E30"/>
    <mergeCell ref="C23:C25"/>
    <mergeCell ref="C26:C30"/>
    <mergeCell ref="D24:E24"/>
  </mergeCells>
  <dataValidations count="8">
    <dataValidation type="whole" operator="lessThanOrEqual" allowBlank="1" showInputMessage="1" showErrorMessage="1" prompt="حداکثر 20 امتیاز" sqref="G5:G22">
      <formula1>20</formula1>
    </dataValidation>
    <dataValidation type="whole" operator="lessThanOrEqual" allowBlank="1" showInputMessage="1" showErrorMessage="1" prompt="حداکثر 3 امتیاز" sqref="G26:G30">
      <formula1>3</formula1>
    </dataValidation>
    <dataValidation allowBlank="1" showInputMessage="1" showErrorMessage="1" prompt="محاسبه به صورت سیستمی می باشد - عددی وارد نکنید" sqref="G39"/>
    <dataValidation allowBlank="1" showInputMessage="1" showErrorMessage="1" prompt=" محاسبه به صورت سیستمی می باشد- عددی وارد نکنید" sqref="F41:G43"/>
    <dataValidation allowBlank="1" showInputMessage="1" showErrorMessage="1" prompt="نام دانشگاه را وارد نمایید." sqref="E2"/>
    <dataValidation allowBlank="1" showInputMessage="1" showErrorMessage="1" prompt="نام انجمن را وارد نمایید." sqref="C2"/>
    <dataValidation allowBlank="1" showInputMessage="1" showErrorMessage="1" prompt="حداکثر امتیاز" sqref="F39"/>
    <dataValidation type="whole" operator="lessThanOrEqual" allowBlank="1" showInputMessage="1" showErrorMessage="1" prompt="حداکثر 5 امتیاز" sqref="G23:G25 G31:G38">
      <formula1>5</formula1>
    </dataValidation>
  </dataValidations>
  <pageMargins left="0.7" right="0.7" top="0.75" bottom="0.75" header="0.3" footer="0.3"/>
  <ignoredErrors>
    <ignoredError sqref="C4:D4 F23 D29 D27 D23 D24:D25 F24:F30" numberStoredAsText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="از لیست انتخاب کنید">
          <x14:formula1>
            <xm:f>'تغییر ندهید!'!$A$3:$A$9</xm:f>
          </x14:formula1>
          <xm:sqref>G2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2"/>
  <sheetViews>
    <sheetView rightToLeft="1" workbookViewId="0">
      <selection activeCell="C9" sqref="C9"/>
    </sheetView>
  </sheetViews>
  <sheetFormatPr defaultRowHeight="15" x14ac:dyDescent="0.2"/>
  <cols>
    <col min="4" max="4" width="9" customWidth="1"/>
    <col min="5" max="5" width="17.6640625" customWidth="1"/>
    <col min="6" max="6" width="21.44140625" customWidth="1"/>
    <col min="7" max="7" width="34.33203125" customWidth="1"/>
  </cols>
  <sheetData>
    <row r="2" spans="1:7" ht="15.75" thickBot="1" x14ac:dyDescent="0.25"/>
    <row r="3" spans="1:7" ht="39.75" thickBot="1" x14ac:dyDescent="0.25">
      <c r="A3" t="s">
        <v>63</v>
      </c>
      <c r="D3" s="9" t="s">
        <v>7</v>
      </c>
      <c r="E3" s="9" t="s">
        <v>38</v>
      </c>
      <c r="F3" s="9" t="s">
        <v>64</v>
      </c>
      <c r="G3" s="9" t="s">
        <v>48</v>
      </c>
    </row>
    <row r="4" spans="1:7" ht="21.75" thickBot="1" x14ac:dyDescent="0.6">
      <c r="A4" t="s">
        <v>34</v>
      </c>
      <c r="D4" s="10">
        <v>1</v>
      </c>
      <c r="E4" s="11" t="s">
        <v>39</v>
      </c>
      <c r="F4" s="42">
        <v>0.12</v>
      </c>
      <c r="G4" s="12">
        <f>'فناوری و نوآوری اجتماعی'!G39*12/'فناوری و نوآوری اجتماعی'!F39</f>
        <v>0</v>
      </c>
    </row>
    <row r="5" spans="1:7" ht="21.75" thickBot="1" x14ac:dyDescent="0.6">
      <c r="A5" t="s">
        <v>35</v>
      </c>
      <c r="D5" s="10">
        <v>2</v>
      </c>
      <c r="E5" s="11" t="s">
        <v>40</v>
      </c>
      <c r="F5" s="42">
        <v>0.12</v>
      </c>
      <c r="G5" s="43">
        <f>[1]نشریه!G30*12/[1]نشریه!F30</f>
        <v>0</v>
      </c>
    </row>
    <row r="6" spans="1:7" ht="21.75" thickBot="1" x14ac:dyDescent="0.6">
      <c r="A6" t="s">
        <v>36</v>
      </c>
      <c r="D6" s="10">
        <v>3</v>
      </c>
      <c r="E6" s="11" t="s">
        <v>41</v>
      </c>
      <c r="F6" s="42">
        <v>0.16</v>
      </c>
      <c r="G6" s="43" t="e">
        <f>[1]نشریه!B32*16/[1]نشریه!A32</f>
        <v>#DIV/0!</v>
      </c>
    </row>
    <row r="7" spans="1:7" ht="21.75" thickBot="1" x14ac:dyDescent="0.6">
      <c r="A7" t="s">
        <v>65</v>
      </c>
      <c r="D7" s="10">
        <v>4</v>
      </c>
      <c r="E7" s="11" t="s">
        <v>42</v>
      </c>
      <c r="F7" s="42">
        <v>0.12</v>
      </c>
      <c r="G7" s="43" t="e">
        <f>[1]نشریه!B32*12/[1]نشریه!A32</f>
        <v>#DIV/0!</v>
      </c>
    </row>
    <row r="8" spans="1:7" ht="21.75" thickBot="1" x14ac:dyDescent="0.6">
      <c r="A8" t="s">
        <v>66</v>
      </c>
      <c r="D8" s="10">
        <v>5</v>
      </c>
      <c r="E8" s="11" t="s">
        <v>43</v>
      </c>
      <c r="F8" s="42">
        <v>0.12</v>
      </c>
      <c r="G8" s="43" t="e">
        <f>[1]نشریه!B32*12/[1]نشریه!A32</f>
        <v>#DIV/0!</v>
      </c>
    </row>
    <row r="9" spans="1:7" ht="21.75" thickBot="1" x14ac:dyDescent="0.6">
      <c r="A9" t="s">
        <v>37</v>
      </c>
      <c r="D9" s="10">
        <v>6</v>
      </c>
      <c r="E9" s="11" t="s">
        <v>44</v>
      </c>
      <c r="F9" s="42">
        <v>0.16</v>
      </c>
      <c r="G9" s="43" t="e">
        <f>[1]نشریه!B32*16/[1]نشریه!A32</f>
        <v>#DIV/0!</v>
      </c>
    </row>
    <row r="10" spans="1:7" ht="21.75" thickBot="1" x14ac:dyDescent="0.6">
      <c r="D10" s="10">
        <v>7</v>
      </c>
      <c r="E10" s="11" t="s">
        <v>45</v>
      </c>
      <c r="F10" s="42">
        <v>0.06</v>
      </c>
      <c r="G10" s="43" t="e">
        <f>[1]نشریه!B32*6/[1]نشریه!A32</f>
        <v>#DIV/0!</v>
      </c>
    </row>
    <row r="11" spans="1:7" ht="21.75" thickBot="1" x14ac:dyDescent="0.6">
      <c r="D11" s="10">
        <v>8</v>
      </c>
      <c r="E11" s="11" t="s">
        <v>46</v>
      </c>
      <c r="F11" s="42">
        <v>0.08</v>
      </c>
      <c r="G11" s="43">
        <f>[1]نشریه!G30*8/[1]نشریه!F30</f>
        <v>0</v>
      </c>
    </row>
    <row r="12" spans="1:7" ht="21.75" thickBot="1" x14ac:dyDescent="0.6">
      <c r="D12" s="10">
        <v>9</v>
      </c>
      <c r="E12" s="11" t="s">
        <v>47</v>
      </c>
      <c r="F12" s="42">
        <v>0.06</v>
      </c>
      <c r="G12" s="43" t="e">
        <f>[1]نشریه!B32*6/[1]نشریه!A32</f>
        <v>#DIV/0!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فناوری و نوآوری اجتماعی</vt:lpstr>
      <vt:lpstr>تغییر ندهید!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Saeed</dc:creator>
  <cp:lastModifiedBy>it centr</cp:lastModifiedBy>
  <dcterms:created xsi:type="dcterms:W3CDTF">2024-08-17T22:53:34Z</dcterms:created>
  <dcterms:modified xsi:type="dcterms:W3CDTF">2025-08-31T05:51:41Z</dcterms:modified>
</cp:coreProperties>
</file>